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xr:revisionPtr revIDLastSave="0" documentId="8_{BC8D289E-0FE6-49BD-919D-C7AC1DCCDFCE}" xr6:coauthVersionLast="47" xr6:coauthVersionMax="47" xr10:uidLastSave="{00000000-0000-0000-0000-000000000000}"/>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7" i="3" l="1"/>
  <c r="J9" i="3"/>
  <c r="J44" i="3" l="1"/>
  <c r="J46" i="3" l="1"/>
</calcChain>
</file>

<file path=xl/sharedStrings.xml><?xml version="1.0" encoding="utf-8"?>
<sst xmlns="http://schemas.openxmlformats.org/spreadsheetml/2006/main" count="106" uniqueCount="82">
  <si>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</si>
  <si>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</si>
  <si>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</si>
  <si>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</si>
  <si>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</si>
  <si>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</si>
  <si>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</si>
  <si>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</si>
  <si>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</si>
  <si>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</si>
  <si>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</si>
  <si>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</si>
  <si>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</si>
  <si>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t>2.</t>
  </si>
  <si>
    <t>2.1.</t>
  </si>
  <si>
    <r>
      <t>kom /</t>
    </r>
    <r>
      <rPr>
        <sz val="12"/>
        <color theme="8"/>
        <rFont val="Calibri"/>
        <family val="2"/>
        <charset val="238"/>
        <scheme val="minor"/>
      </rPr>
      <t xml:space="preserve"> 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</si>
  <si>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</si>
  <si>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</si>
  <si>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</si>
  <si>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</si>
  <si>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</si>
  <si>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</si>
  <si>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</si>
  <si>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</si>
  <si>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</si>
  <si>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</si>
  <si>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</si>
  <si>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</si>
  <si>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</si>
  <si>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Naziv predmeta nabave / </t>
    </r>
    <r>
      <rPr>
        <b/>
        <sz val="18"/>
        <color theme="4"/>
        <rFont val="Calibri"/>
        <family val="2"/>
        <scheme val="minor"/>
      </rPr>
      <t>Subject of procurement</t>
    </r>
    <r>
      <rPr>
        <b/>
        <sz val="18"/>
        <rFont val="Calibri"/>
        <family val="2"/>
        <scheme val="minor"/>
      </rPr>
      <t xml:space="preserve">:  Električne komponente / </t>
    </r>
    <r>
      <rPr>
        <b/>
        <sz val="18"/>
        <color theme="4"/>
        <rFont val="Calibri"/>
        <family val="2"/>
        <charset val="238"/>
        <scheme val="minor"/>
      </rPr>
      <t>Electric components</t>
    </r>
  </si>
  <si>
    <r>
      <t xml:space="preserve">Maksimalna efikasnost: / </t>
    </r>
    <r>
      <rPr>
        <sz val="11"/>
        <color theme="8"/>
        <rFont val="Calibri"/>
        <family val="2"/>
        <charset val="238"/>
        <scheme val="minor"/>
      </rPr>
      <t>max. efficiency</t>
    </r>
  </si>
  <si>
    <r>
      <t>između -30°C  /+ 60°C, veći temperaturni raspon  je prihvatljiv /</t>
    </r>
    <r>
      <rPr>
        <sz val="11"/>
        <color theme="8"/>
        <rFont val="Calibri"/>
        <family val="2"/>
        <charset val="238"/>
        <scheme val="minor"/>
      </rPr>
      <t>-30°C /+ 60°C Higher voltage range is acceptable</t>
    </r>
  </si>
  <si>
    <r>
      <t>maks. 350 mm/</t>
    </r>
    <r>
      <rPr>
        <sz val="11"/>
        <color theme="8"/>
        <rFont val="Calibri"/>
        <family val="2"/>
        <charset val="238"/>
        <scheme val="minor"/>
      </rPr>
      <t>max. 350 mm</t>
    </r>
  </si>
  <si>
    <r>
      <t>Raspon radne temperature okoline:/</t>
    </r>
    <r>
      <rPr>
        <sz val="11"/>
        <color theme="8"/>
        <rFont val="Calibri"/>
        <family val="2"/>
        <charset val="238"/>
        <scheme val="minor"/>
      </rPr>
      <t>Range of operating ambient temperature:</t>
    </r>
  </si>
  <si>
    <r>
      <t>maks. 300 mm/</t>
    </r>
    <r>
      <rPr>
        <sz val="11"/>
        <color theme="8"/>
        <rFont val="Calibri"/>
        <family val="2"/>
        <charset val="238"/>
        <scheme val="minor"/>
      </rPr>
      <t>max. 300 mm</t>
    </r>
  </si>
  <si>
    <r>
      <t xml:space="preserve">Evidencijski broj nabave / </t>
    </r>
    <r>
      <rPr>
        <sz val="12"/>
        <color theme="4"/>
        <rFont val="Calibri"/>
        <family val="2"/>
        <scheme val="minor"/>
      </rPr>
      <t>Publication reference</t>
    </r>
    <r>
      <rPr>
        <sz val="12"/>
        <rFont val="Calibri"/>
        <family val="2"/>
        <scheme val="minor"/>
      </rPr>
      <t>: 01-04</t>
    </r>
  </si>
  <si>
    <r>
      <t>Promjer /</t>
    </r>
    <r>
      <rPr>
        <sz val="11"/>
        <color theme="8"/>
        <rFont val="Calibri"/>
        <family val="2"/>
        <charset val="238"/>
        <scheme val="minor"/>
      </rPr>
      <t>Diameter</t>
    </r>
  </si>
  <si>
    <r>
      <t>Duljina /</t>
    </r>
    <r>
      <rPr>
        <sz val="11"/>
        <color theme="8"/>
        <rFont val="Calibri"/>
        <family val="2"/>
        <charset val="238"/>
        <scheme val="minor"/>
      </rPr>
      <t>Length</t>
    </r>
  </si>
  <si>
    <r>
      <t xml:space="preserve">Masa (bez rashladne tekućine):/ </t>
    </r>
    <r>
      <rPr>
        <sz val="11"/>
        <color theme="8"/>
        <rFont val="Calibri"/>
        <family val="2"/>
        <charset val="238"/>
        <scheme val="minor"/>
      </rPr>
      <t>Weight (without cooling water):</t>
    </r>
  </si>
  <si>
    <r>
      <t>maks. 150 mm/</t>
    </r>
    <r>
      <rPr>
        <sz val="11"/>
        <color theme="8"/>
        <rFont val="Calibri"/>
        <family val="2"/>
        <charset val="238"/>
        <scheme val="minor"/>
      </rPr>
      <t>max. 150 mm</t>
    </r>
  </si>
  <si>
    <r>
      <t>manja od 30 kg/</t>
    </r>
    <r>
      <rPr>
        <sz val="11"/>
        <color theme="8"/>
        <rFont val="Calibri"/>
        <family val="2"/>
        <charset val="238"/>
        <scheme val="minor"/>
      </rPr>
      <t xml:space="preserve"> less than 30 kg</t>
    </r>
  </si>
  <si>
    <r>
      <t xml:space="preserve">Tip električnog motora/ </t>
    </r>
    <r>
      <rPr>
        <sz val="11"/>
        <color theme="8"/>
        <rFont val="Calibri"/>
        <family val="2"/>
        <charset val="238"/>
        <scheme val="minor"/>
      </rPr>
      <t>Type of the electric motor</t>
    </r>
  </si>
  <si>
    <r>
      <t xml:space="preserve">Raspon napon DC veze: / </t>
    </r>
    <r>
      <rPr>
        <sz val="11"/>
        <color theme="8"/>
        <rFont val="Calibri"/>
        <family val="2"/>
        <charset val="238"/>
        <scheme val="minor"/>
      </rPr>
      <t xml:space="preserve">DC Voltage range </t>
    </r>
  </si>
  <si>
    <r>
      <t xml:space="preserve">IP klasa zaštite :/ </t>
    </r>
    <r>
      <rPr>
        <sz val="11"/>
        <color theme="8"/>
        <rFont val="Calibri"/>
        <family val="2"/>
        <charset val="238"/>
        <scheme val="minor"/>
      </rPr>
      <t>IP protection class:</t>
    </r>
  </si>
  <si>
    <r>
      <t xml:space="preserve">Nazivni napon motora:/ </t>
    </r>
    <r>
      <rPr>
        <sz val="11"/>
        <color theme="8"/>
        <rFont val="Calibri"/>
        <family val="2"/>
        <charset val="238"/>
        <scheme val="minor"/>
      </rPr>
      <t>Nominal motor voltage:</t>
    </r>
  </si>
  <si>
    <r>
      <t>između 550 V DC i 800 V DC, veći raspon napona je prihvatljiv /</t>
    </r>
    <r>
      <rPr>
        <sz val="11"/>
        <color theme="8"/>
        <rFont val="Calibri"/>
        <family val="2"/>
        <charset val="238"/>
        <scheme val="minor"/>
      </rPr>
      <t>between 550 V and 800 V Higher voltage range is acceptable</t>
    </r>
  </si>
  <si>
    <r>
      <t>između 650 V DC i 700 V DC  /</t>
    </r>
    <r>
      <rPr>
        <sz val="11"/>
        <color theme="8"/>
        <rFont val="Calibri"/>
        <family val="2"/>
        <charset val="238"/>
        <scheme val="minor"/>
      </rPr>
      <t>between 650 V i 700 V DC</t>
    </r>
  </si>
  <si>
    <r>
      <t>Maksimalna temperatura rashladne tekućine na ulazu:/</t>
    </r>
    <r>
      <rPr>
        <sz val="11"/>
        <color theme="8"/>
        <rFont val="Calibri"/>
        <family val="2"/>
        <charset val="238"/>
        <scheme val="minor"/>
      </rPr>
      <t xml:space="preserve"> Max temperature of the coolant at inlet:</t>
    </r>
  </si>
  <si>
    <r>
      <t xml:space="preserve">minimalno 50 °C/ </t>
    </r>
    <r>
      <rPr>
        <sz val="11"/>
        <color theme="8"/>
        <rFont val="Calibri"/>
        <family val="2"/>
        <charset val="238"/>
        <scheme val="minor"/>
      </rPr>
      <t>min. 50 °C</t>
    </r>
  </si>
  <si>
    <r>
      <t>Kontinuirani moment motora:/</t>
    </r>
    <r>
      <rPr>
        <sz val="11"/>
        <color theme="8"/>
        <rFont val="Calibri"/>
        <family val="2"/>
        <charset val="238"/>
        <scheme val="minor"/>
      </rPr>
      <t xml:space="preserve"> Continuous motor torque:</t>
    </r>
  </si>
  <si>
    <r>
      <rPr>
        <sz val="11"/>
        <rFont val="Calibri"/>
        <family val="2"/>
        <charset val="238"/>
        <scheme val="minor"/>
      </rPr>
      <t>minimalno 100 Nm/</t>
    </r>
    <r>
      <rPr>
        <sz val="11"/>
        <color theme="8"/>
        <rFont val="Calibri"/>
        <family val="2"/>
        <charset val="238"/>
        <scheme val="minor"/>
      </rPr>
      <t xml:space="preserve"> min. 100 Nm</t>
    </r>
  </si>
  <si>
    <r>
      <rPr>
        <sz val="11"/>
        <rFont val="Calibri"/>
        <family val="2"/>
        <charset val="238"/>
        <scheme val="minor"/>
      </rPr>
      <t>minimalno 70 Nm/</t>
    </r>
    <r>
      <rPr>
        <sz val="11"/>
        <color theme="8"/>
        <rFont val="Calibri"/>
        <family val="2"/>
        <charset val="238"/>
        <scheme val="minor"/>
      </rPr>
      <t xml:space="preserve"> min. 70 Nm</t>
    </r>
  </si>
  <si>
    <r>
      <t>Maksimalni moment motora:/</t>
    </r>
    <r>
      <rPr>
        <sz val="11"/>
        <color theme="8"/>
        <rFont val="Calibri"/>
        <family val="2"/>
        <charset val="238"/>
        <scheme val="minor"/>
      </rPr>
      <t xml:space="preserve"> Peak motor torque:</t>
    </r>
  </si>
  <si>
    <r>
      <t>Maksimalni moment inercije rotora/</t>
    </r>
    <r>
      <rPr>
        <sz val="11"/>
        <color theme="8"/>
        <rFont val="Calibri"/>
        <family val="2"/>
        <charset val="238"/>
        <scheme val="minor"/>
      </rPr>
      <t>Max. rotor moment of inertia</t>
    </r>
  </si>
  <si>
    <r>
      <rPr>
        <sz val="11"/>
        <rFont val="Calibri"/>
        <family val="2"/>
        <charset val="238"/>
        <scheme val="minor"/>
      </rPr>
      <t>manji od 0,015 kg/m</t>
    </r>
    <r>
      <rPr>
        <vertAlign val="superscript"/>
        <sz val="11"/>
        <rFont val="Calibri"/>
        <family val="2"/>
        <charset val="238"/>
        <scheme val="minor"/>
      </rPr>
      <t xml:space="preserve">2 </t>
    </r>
    <r>
      <rPr>
        <sz val="11"/>
        <rFont val="Calibri"/>
        <family val="2"/>
        <charset val="238"/>
        <scheme val="minor"/>
      </rPr>
      <t>/</t>
    </r>
    <r>
      <rPr>
        <sz val="11"/>
        <color theme="8"/>
        <rFont val="Calibri"/>
        <family val="2"/>
        <charset val="238"/>
        <scheme val="minor"/>
      </rPr>
      <t xml:space="preserve"> less than 0,015 kg/m</t>
    </r>
    <r>
      <rPr>
        <vertAlign val="superscript"/>
        <sz val="11"/>
        <color theme="8"/>
        <rFont val="Calibri"/>
        <family val="2"/>
        <charset val="238"/>
        <scheme val="minor"/>
      </rPr>
      <t>2</t>
    </r>
  </si>
  <si>
    <r>
      <t>Maksimalna brzina vrnje/</t>
    </r>
    <r>
      <rPr>
        <sz val="11"/>
        <color theme="8"/>
        <rFont val="Calibri"/>
        <family val="2"/>
        <charset val="238"/>
        <scheme val="minor"/>
      </rPr>
      <t>Max. rotation speed</t>
    </r>
  </si>
  <si>
    <r>
      <rPr>
        <sz val="11"/>
        <rFont val="Calibri"/>
        <family val="2"/>
        <charset val="238"/>
        <scheme val="minor"/>
      </rPr>
      <t>veća od 6000 o/min /</t>
    </r>
    <r>
      <rPr>
        <sz val="11"/>
        <color theme="8"/>
        <rFont val="Calibri"/>
        <family val="2"/>
        <charset val="238"/>
        <scheme val="minor"/>
      </rPr>
      <t xml:space="preserve"> higher than 6000 rpm</t>
    </r>
  </si>
  <si>
    <r>
      <t>Nominalni protok  rashladne tekućine na ulazu u motor:/</t>
    </r>
    <r>
      <rPr>
        <sz val="11"/>
        <color theme="8"/>
        <rFont val="Calibri"/>
        <family val="2"/>
        <charset val="238"/>
        <scheme val="minor"/>
      </rPr>
      <t xml:space="preserve"> Nominal coolant flow rate at motor inlet:</t>
    </r>
  </si>
  <si>
    <r>
      <t xml:space="preserve">maksimalno 10 L/min / </t>
    </r>
    <r>
      <rPr>
        <sz val="11"/>
        <color theme="8"/>
        <rFont val="Calibri"/>
        <family val="2"/>
        <charset val="238"/>
        <scheme val="minor"/>
      </rPr>
      <t>max. 10 L/min</t>
    </r>
  </si>
  <si>
    <r>
      <rPr>
        <sz val="11"/>
        <rFont val="Calibri"/>
        <family val="2"/>
        <charset val="238"/>
        <scheme val="minor"/>
      </rPr>
      <t>minimalno 15 kW/</t>
    </r>
    <r>
      <rPr>
        <sz val="11"/>
        <color theme="8"/>
        <rFont val="Calibri"/>
        <family val="2"/>
        <charset val="238"/>
        <scheme val="minor"/>
      </rPr>
      <t xml:space="preserve"> min. 15 kW</t>
    </r>
  </si>
  <si>
    <r>
      <t>Maksimalna snaga na 600V:/</t>
    </r>
    <r>
      <rPr>
        <sz val="11"/>
        <color theme="8"/>
        <rFont val="Calibri"/>
        <family val="2"/>
        <charset val="238"/>
        <scheme val="minor"/>
      </rPr>
      <t xml:space="preserve"> Peak power at 600 V:</t>
    </r>
  </si>
  <si>
    <r>
      <rPr>
        <sz val="11"/>
        <rFont val="Calibri"/>
        <family val="2"/>
        <charset val="238"/>
        <scheme val="minor"/>
      </rPr>
      <t>minimalno 30 kW/</t>
    </r>
    <r>
      <rPr>
        <sz val="11"/>
        <color theme="8"/>
        <rFont val="Calibri"/>
        <family val="2"/>
        <charset val="238"/>
        <scheme val="minor"/>
      </rPr>
      <t xml:space="preserve"> min. 30 kW</t>
    </r>
  </si>
  <si>
    <r>
      <t>maks. 400 mm/</t>
    </r>
    <r>
      <rPr>
        <sz val="11"/>
        <color theme="8"/>
        <rFont val="Calibri"/>
        <family val="2"/>
        <charset val="238"/>
        <scheme val="minor"/>
      </rPr>
      <t>max. 400 mm</t>
    </r>
  </si>
  <si>
    <r>
      <t>manja od 90 kg/</t>
    </r>
    <r>
      <rPr>
        <sz val="11"/>
        <color theme="8"/>
        <rFont val="Calibri"/>
        <family val="2"/>
        <charset val="238"/>
        <scheme val="minor"/>
      </rPr>
      <t xml:space="preserve"> less than 90 kg</t>
    </r>
  </si>
  <si>
    <r>
      <rPr>
        <sz val="11"/>
        <rFont val="Calibri"/>
        <family val="2"/>
        <charset val="238"/>
        <scheme val="minor"/>
      </rPr>
      <t>minimalno 400 Nm/</t>
    </r>
    <r>
      <rPr>
        <sz val="11"/>
        <color theme="8"/>
        <rFont val="Calibri"/>
        <family val="2"/>
        <charset val="238"/>
        <scheme val="minor"/>
      </rPr>
      <t xml:space="preserve"> min. 400 Nm</t>
    </r>
  </si>
  <si>
    <r>
      <t>Električni pogonski motor elektro-hidrauličkog agregata TIP 2/</t>
    </r>
    <r>
      <rPr>
        <b/>
        <i/>
        <sz val="12"/>
        <color theme="8"/>
        <rFont val="Calibri"/>
        <family val="2"/>
        <charset val="238"/>
        <scheme val="minor"/>
      </rPr>
      <t xml:space="preserve"> Electric motor of the electro-hydraulic unit TYPE 2</t>
    </r>
  </si>
  <si>
    <r>
      <rPr>
        <sz val="11"/>
        <rFont val="Calibri"/>
        <family val="2"/>
        <charset val="238"/>
        <scheme val="minor"/>
      </rPr>
      <t>minimalno 1000 Nm/</t>
    </r>
    <r>
      <rPr>
        <sz val="11"/>
        <color theme="8"/>
        <rFont val="Calibri"/>
        <family val="2"/>
        <charset val="238"/>
        <scheme val="minor"/>
      </rPr>
      <t xml:space="preserve"> min. 1000 Nm</t>
    </r>
  </si>
  <si>
    <r>
      <rPr>
        <sz val="11"/>
        <rFont val="Calibri"/>
        <family val="2"/>
        <charset val="238"/>
        <scheme val="minor"/>
      </rPr>
      <t>minimalno 150 kW/</t>
    </r>
    <r>
      <rPr>
        <sz val="11"/>
        <color theme="8"/>
        <rFont val="Calibri"/>
        <family val="2"/>
        <charset val="238"/>
        <scheme val="minor"/>
      </rPr>
      <t xml:space="preserve"> min. 150 kW</t>
    </r>
  </si>
  <si>
    <r>
      <rPr>
        <sz val="11"/>
        <rFont val="Calibri"/>
        <family val="2"/>
        <charset val="238"/>
        <scheme val="minor"/>
      </rPr>
      <t>minimalno 100 kW/</t>
    </r>
    <r>
      <rPr>
        <sz val="11"/>
        <color theme="8"/>
        <rFont val="Calibri"/>
        <family val="2"/>
        <charset val="238"/>
        <scheme val="minor"/>
      </rPr>
      <t xml:space="preserve"> min. 100 Kw</t>
    </r>
  </si>
  <si>
    <r>
      <rPr>
        <sz val="11"/>
        <rFont val="Calibri"/>
        <family val="2"/>
        <charset val="238"/>
        <scheme val="minor"/>
      </rPr>
      <t>veća od 5000 o/min /</t>
    </r>
    <r>
      <rPr>
        <sz val="11"/>
        <color theme="8"/>
        <rFont val="Calibri"/>
        <family val="2"/>
        <charset val="238"/>
        <scheme val="minor"/>
      </rPr>
      <t xml:space="preserve"> higher than 5000 rpm</t>
    </r>
  </si>
  <si>
    <r>
      <t xml:space="preserve">maksimalno 30 L/min / </t>
    </r>
    <r>
      <rPr>
        <sz val="11"/>
        <color theme="8"/>
        <rFont val="Calibri"/>
        <family val="2"/>
        <charset val="238"/>
        <scheme val="minor"/>
      </rPr>
      <t>max. 30 L/min</t>
    </r>
  </si>
  <si>
    <r>
      <t xml:space="preserve">sinkroni motor s aksijalnim tokom i permanentnim magnetima/ </t>
    </r>
    <r>
      <rPr>
        <sz val="11"/>
        <color theme="8"/>
        <rFont val="Calibri"/>
        <family val="2"/>
        <charset val="238"/>
        <scheme val="minor"/>
      </rPr>
      <t>axial flux permanent magnet synchronous motor</t>
    </r>
  </si>
  <si>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</si>
  <si>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r>
      <t xml:space="preserve">Grupa predmeta nabave 4 / </t>
    </r>
    <r>
      <rPr>
        <b/>
        <sz val="16"/>
        <color theme="4"/>
        <rFont val="Calibri"/>
        <family val="2"/>
        <scheme val="minor"/>
      </rPr>
      <t>LOT 4</t>
    </r>
  </si>
  <si>
    <r>
      <t xml:space="preserve">Električni pogonski motor centrifugalnog ventilatora i elektro-hidrauličkog agregata  / </t>
    </r>
    <r>
      <rPr>
        <b/>
        <sz val="16"/>
        <color theme="4"/>
        <rFont val="Calibri"/>
        <family val="2"/>
        <scheme val="minor"/>
      </rPr>
      <t xml:space="preserve"> 
Electric motor of the centrifugal fan and electro-hydraulic unit </t>
    </r>
  </si>
  <si>
    <r>
      <t>Kontinuirana snaga na 600V:/</t>
    </r>
    <r>
      <rPr>
        <sz val="11"/>
        <color theme="8"/>
        <rFont val="Calibri"/>
        <family val="2"/>
        <charset val="238"/>
        <scheme val="minor"/>
      </rPr>
      <t xml:space="preserve"> Continuous power at 600 V:</t>
    </r>
  </si>
  <si>
    <r>
      <t xml:space="preserve">minimalno 93% / </t>
    </r>
    <r>
      <rPr>
        <sz val="11"/>
        <color theme="8"/>
        <rFont val="Calibri"/>
        <family val="2"/>
        <scheme val="minor"/>
      </rPr>
      <t>min. 93%</t>
    </r>
  </si>
  <si>
    <r>
      <t>Električni pogonski motor centrifugalnog ventilatora i elektro-hidrauličkog agregata TIP 1/</t>
    </r>
    <r>
      <rPr>
        <b/>
        <i/>
        <sz val="12"/>
        <color theme="8"/>
        <rFont val="Calibri"/>
        <family val="2"/>
        <charset val="238"/>
        <scheme val="minor"/>
      </rPr>
      <t xml:space="preserve"> </t>
    </r>
    <r>
      <rPr>
        <b/>
        <i/>
        <sz val="12"/>
        <color theme="4"/>
        <rFont val="Calibri"/>
        <family val="2"/>
        <scheme val="minor"/>
      </rPr>
      <t>Electric motor of the centrifugal fan and electro-hydraulic unit TIP 1</t>
    </r>
  </si>
  <si>
    <t>USD</t>
  </si>
  <si>
    <r>
      <rPr>
        <sz val="11"/>
        <rFont val="Calibri"/>
        <family val="2"/>
        <charset val="238"/>
        <scheme val="minor"/>
      </rPr>
      <t>manji od 0,1 kg/m</t>
    </r>
    <r>
      <rPr>
        <vertAlign val="superscript"/>
        <sz val="11"/>
        <rFont val="Calibri"/>
        <family val="2"/>
        <charset val="238"/>
        <scheme val="minor"/>
      </rPr>
      <t xml:space="preserve">2 </t>
    </r>
    <r>
      <rPr>
        <sz val="11"/>
        <rFont val="Calibri"/>
        <family val="2"/>
        <charset val="238"/>
        <scheme val="minor"/>
      </rPr>
      <t>/</t>
    </r>
    <r>
      <rPr>
        <sz val="11"/>
        <color theme="8"/>
        <rFont val="Calibri"/>
        <family val="2"/>
        <charset val="238"/>
        <scheme val="minor"/>
      </rPr>
      <t xml:space="preserve"> less than 0,1 kg/m</t>
    </r>
    <r>
      <rPr>
        <vertAlign val="superscript"/>
        <sz val="11"/>
        <color theme="8"/>
        <rFont val="Calibri"/>
        <family val="2"/>
        <charset val="238"/>
        <scheme val="minor"/>
      </rPr>
      <t>2</t>
    </r>
  </si>
  <si>
    <r>
      <t>minimalno IP67 sukladno EN 60529 ili jednakovrijedni standard /</t>
    </r>
    <r>
      <rPr>
        <sz val="11"/>
        <color theme="8"/>
        <rFont val="Calibri"/>
        <family val="2"/>
        <charset val="238"/>
        <scheme val="minor"/>
      </rPr>
      <t xml:space="preserve"> min. IP67 according to EN 60529 or equivalent standard</t>
    </r>
  </si>
  <si>
    <r>
      <rPr>
        <sz val="11"/>
        <rFont val="Calibri"/>
        <family val="2"/>
        <charset val="238"/>
        <scheme val="minor"/>
      </rPr>
      <t>minimalno IP67 sukladno EN 60529 ili jednakovrijedni standard</t>
    </r>
    <r>
      <rPr>
        <sz val="11"/>
        <color theme="1"/>
        <rFont val="Calibri"/>
        <family val="2"/>
        <charset val="238"/>
        <scheme val="minor"/>
      </rPr>
      <t xml:space="preserve"> /</t>
    </r>
    <r>
      <rPr>
        <sz val="11"/>
        <color theme="8"/>
        <rFont val="Calibri"/>
        <family val="2"/>
        <charset val="238"/>
        <scheme val="minor"/>
      </rPr>
      <t>min. IP67 according to EN 60529 or equivalent standard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</si>
</sst>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5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sz val="11"/>
      <color rgb="FF000000"/>
      <name val="Calibri"/>
      <family val="2"/>
      <charset val="238"/>
      <scheme val="minor"/>
    </font>
    <font>
      <sz val="12"/>
      <color theme="8"/>
      <name val="Calibri"/>
      <family val="2"/>
      <charset val="238"/>
      <scheme val="minor"/>
    </font>
    <font>
      <b/>
      <i/>
      <sz val="12"/>
      <color theme="8"/>
      <name val="Calibri"/>
      <family val="2"/>
      <charset val="238"/>
      <scheme val="minor"/>
    </font>
    <font>
      <b/>
      <sz val="18"/>
      <color theme="4"/>
      <name val="Calibri"/>
      <family val="2"/>
      <charset val="238"/>
      <scheme val="minor"/>
    </font>
    <font>
      <sz val="11"/>
      <name val="Calibri"/>
      <family val="2"/>
      <scheme val="minor"/>
    </font>
    <font>
      <sz val="11"/>
      <name val="Calibri"/>
      <family val="2"/>
      <charset val="238"/>
      <scheme val="minor"/>
    </font>
    <font>
      <vertAlign val="superscript"/>
      <sz val="11"/>
      <color theme="8"/>
      <name val="Calibri"/>
      <family val="2"/>
      <charset val="238"/>
      <scheme val="minor"/>
    </font>
    <font>
      <vertAlign val="superscript"/>
      <sz val="11"/>
      <name val="Calibri"/>
      <family val="2"/>
      <charset val="238"/>
      <scheme val="minor"/>
    </font>
    <font>
      <sz val="8"/>
      <name val="Calibri"/>
      <family val="2"/>
      <scheme val="minor"/>
    </font>
    <font>
      <b/>
      <sz val="16"/>
      <name val="Calibri"/>
      <family val="2"/>
      <scheme val="minor"/>
    </font>
    <font>
      <b/>
      <sz val="16"/>
      <color theme="4"/>
      <name val="Calibri"/>
      <family val="2"/>
      <scheme val="minor"/>
    </font>
    <font>
      <sz val="11"/>
      <color theme="8"/>
      <name val="Calibri"/>
      <family val="2"/>
      <scheme val="minor"/>
    </font>
    <font>
      <b/>
      <i/>
      <sz val="12"/>
      <color theme="4"/>
      <name val="Calibri"/>
      <family val="2"/>
      <scheme val="minor"/>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6"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top style="thin">
        <color rgb="FF000000"/>
      </top>
      <bottom/>
      <diagonal/>
    </border>
    <border>
      <left/>
      <right style="thin">
        <color indexed="64"/>
      </right>
      <top style="thin">
        <color rgb="FF000000"/>
      </top>
      <bottom/>
      <diagonal/>
    </border>
  </borders>
  <cellStyleXfs count="4">
    <xf numFmtId="0" fontId="0" fillId="0" borderId="0"/>
    <xf numFmtId="164" fontId="16" fillId="0" borderId="0" applyFont="0" applyFill="0" applyBorder="0" applyAlignment="0" applyProtection="0"/>
    <xf numFmtId="0" fontId="13" fillId="0" borderId="0"/>
    <xf numFmtId="0" fontId="12" fillId="0" borderId="0"/>
  </cellStyleXfs>
  <cellXfs count="96">
    <xf numFmtId="0" fontId="0" fillId="0" borderId="0" xfId="0"/>
    <xf numFmtId="0" fontId="18" fillId="2" borderId="2" xfId="0" applyFont="1" applyFill="1" applyBorder="1" applyAlignment="1" applyProtection="1">
      <alignment horizontal="center" vertical="center" wrapText="1"/>
      <protection locked="0"/>
    </xf>
    <xf numFmtId="0" fontId="23" fillId="0" borderId="0" xfId="0" applyFont="1" applyAlignment="1" applyProtection="1">
      <alignment vertical="center"/>
    </xf>
    <xf numFmtId="0" fontId="23" fillId="0" borderId="0" xfId="0" applyFont="1" applyBorder="1" applyAlignment="1" applyProtection="1">
      <alignment horizontal="right" vertical="center" wrapText="1"/>
    </xf>
    <xf numFmtId="0" fontId="23" fillId="0" borderId="0" xfId="0" applyFont="1" applyBorder="1" applyAlignment="1" applyProtection="1">
      <alignment vertical="center"/>
    </xf>
    <xf numFmtId="0" fontId="0" fillId="0" borderId="0" xfId="0" applyAlignment="1" applyProtection="1">
      <alignment vertical="center"/>
    </xf>
    <xf numFmtId="0" fontId="17"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164" fontId="0" fillId="0" borderId="0" xfId="1" applyFont="1" applyAlignment="1" applyProtection="1">
      <alignment horizontal="center" vertical="center" wrapText="1"/>
    </xf>
    <xf numFmtId="0" fontId="0" fillId="0" borderId="0" xfId="0" applyBorder="1" applyAlignment="1" applyProtection="1">
      <alignment horizontal="right" vertical="center" wrapText="1"/>
    </xf>
    <xf numFmtId="0" fontId="0" fillId="0" borderId="0" xfId="0" applyBorder="1" applyAlignment="1" applyProtection="1">
      <alignment vertical="center"/>
    </xf>
    <xf numFmtId="0" fontId="23" fillId="0" borderId="0" xfId="0" applyFont="1" applyAlignment="1" applyProtection="1">
      <alignment horizontal="center" vertical="center"/>
    </xf>
    <xf numFmtId="0" fontId="0" fillId="0" borderId="0" xfId="0" applyAlignment="1" applyProtection="1">
      <alignment horizontal="center" vertical="center"/>
    </xf>
    <xf numFmtId="0" fontId="15" fillId="0" borderId="0" xfId="0" applyFont="1" applyAlignment="1" applyProtection="1">
      <alignment horizontal="center" vertical="center" wrapText="1"/>
    </xf>
    <xf numFmtId="0" fontId="15" fillId="0" borderId="0" xfId="0" applyFont="1" applyAlignment="1" applyProtection="1">
      <alignment horizontal="right" vertical="center" wrapText="1"/>
    </xf>
    <xf numFmtId="164" fontId="15" fillId="0" borderId="0" xfId="1" applyFont="1" applyAlignment="1" applyProtection="1">
      <alignment horizontal="center" vertical="center" wrapText="1"/>
    </xf>
    <xf numFmtId="0" fontId="21" fillId="0" borderId="0" xfId="0" applyFont="1" applyBorder="1" applyAlignment="1" applyProtection="1">
      <alignment horizontal="left" vertical="center"/>
    </xf>
    <xf numFmtId="0" fontId="19" fillId="0" borderId="0" xfId="0" applyFont="1" applyBorder="1" applyAlignment="1" applyProtection="1">
      <alignment horizontal="left" vertical="center"/>
    </xf>
    <xf numFmtId="0" fontId="15" fillId="0" borderId="0" xfId="0" applyFont="1" applyBorder="1" applyAlignment="1" applyProtection="1">
      <alignment horizontal="center" vertical="center" wrapText="1"/>
    </xf>
    <xf numFmtId="0" fontId="15" fillId="0" borderId="0" xfId="0" applyFont="1" applyBorder="1" applyAlignment="1" applyProtection="1">
      <alignment horizontal="right" vertical="center" wrapText="1"/>
    </xf>
    <xf numFmtId="164" fontId="15" fillId="0" borderId="0" xfId="1" applyFont="1" applyBorder="1" applyAlignment="1" applyProtection="1">
      <alignment horizontal="center" vertical="center" wrapText="1"/>
    </xf>
    <xf numFmtId="164" fontId="27" fillId="0" borderId="17" xfId="0" applyNumberFormat="1"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wrapText="1"/>
      <protection locked="0"/>
    </xf>
    <xf numFmtId="0" fontId="28" fillId="2" borderId="21" xfId="0" applyFont="1" applyFill="1" applyBorder="1" applyAlignment="1" applyProtection="1">
      <alignment horizontal="center" vertical="center" wrapText="1"/>
      <protection locked="0"/>
    </xf>
    <xf numFmtId="0" fontId="39" fillId="2" borderId="2" xfId="0" applyFont="1" applyFill="1" applyBorder="1" applyAlignment="1" applyProtection="1">
      <alignment horizontal="center" vertical="center" wrapText="1"/>
      <protection locked="0"/>
    </xf>
    <xf numFmtId="0" fontId="22" fillId="6" borderId="8" xfId="0" applyFont="1" applyFill="1" applyBorder="1" applyAlignment="1" applyProtection="1">
      <alignment horizontal="center" vertical="center" wrapText="1"/>
    </xf>
    <xf numFmtId="0" fontId="22" fillId="5" borderId="8" xfId="0" applyFont="1" applyFill="1" applyBorder="1" applyAlignment="1" applyProtection="1">
      <alignment horizontal="center" vertical="center" wrapText="1"/>
    </xf>
    <xf numFmtId="49" fontId="10" fillId="0" borderId="1" xfId="0" applyNumberFormat="1" applyFont="1" applyBorder="1" applyAlignment="1" applyProtection="1">
      <alignment horizontal="left" vertical="center" wrapText="1"/>
    </xf>
    <xf numFmtId="9" fontId="39" fillId="2" borderId="2" xfId="0" applyNumberFormat="1"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pplyProtection="1">
      <alignment horizontal="left" vertical="center" wrapText="1"/>
    </xf>
    <xf numFmtId="49" fontId="8" fillId="0" borderId="1" xfId="0" applyNumberFormat="1" applyFont="1" applyBorder="1" applyAlignment="1" applyProtection="1">
      <alignment horizontal="left" vertical="center" wrapText="1"/>
    </xf>
    <xf numFmtId="0" fontId="43" fillId="3" borderId="1" xfId="0" applyFont="1" applyFill="1" applyBorder="1" applyAlignment="1">
      <alignment vertical="center" wrapText="1"/>
    </xf>
    <xf numFmtId="0" fontId="18" fillId="0" borderId="1" xfId="0" applyFont="1" applyBorder="1" applyAlignment="1">
      <alignment horizontal="center" vertical="center" wrapText="1"/>
    </xf>
    <xf numFmtId="0" fontId="18" fillId="2" borderId="1"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6" fillId="0" borderId="1" xfId="0" applyFont="1" applyBorder="1" applyAlignment="1" applyProtection="1">
      <alignment horizontal="left" vertical="center" wrapText="1"/>
    </xf>
    <xf numFmtId="0" fontId="6" fillId="0" borderId="1" xfId="0" applyFont="1" applyBorder="1" applyAlignment="1">
      <alignment horizontal="left" vertical="center" wrapText="1"/>
    </xf>
    <xf numFmtId="49" fontId="38"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left" vertical="center" wrapText="1"/>
    </xf>
    <xf numFmtId="0" fontId="5" fillId="0" borderId="1" xfId="0" applyFont="1" applyBorder="1" applyAlignment="1" applyProtection="1">
      <alignment horizontal="left" vertical="center" wrapText="1"/>
    </xf>
    <xf numFmtId="0" fontId="0" fillId="0" borderId="0" xfId="0" applyAlignment="1">
      <alignment vertical="center"/>
    </xf>
    <xf numFmtId="0" fontId="4" fillId="0" borderId="1" xfId="0" applyFont="1" applyBorder="1" applyAlignment="1">
      <alignment horizontal="left" vertical="center" wrapText="1"/>
    </xf>
    <xf numFmtId="49" fontId="4"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0" fontId="3" fillId="2" borderId="2" xfId="0" applyFont="1" applyFill="1" applyBorder="1" applyAlignment="1" applyProtection="1">
      <alignment horizontal="center" vertical="center" wrapText="1"/>
      <protection locked="0"/>
    </xf>
    <xf numFmtId="49" fontId="38" fillId="0" borderId="1" xfId="0" applyNumberFormat="1" applyFont="1" applyFill="1" applyBorder="1" applyAlignment="1" applyProtection="1">
      <alignment horizontal="left" vertical="center" wrapText="1"/>
    </xf>
    <xf numFmtId="0" fontId="44" fillId="2" borderId="2" xfId="0" applyFont="1" applyFill="1" applyBorder="1" applyAlignment="1" applyProtection="1">
      <alignment horizontal="center" vertical="center" wrapText="1"/>
      <protection locked="0"/>
    </xf>
    <xf numFmtId="49" fontId="38" fillId="3" borderId="1" xfId="0" applyNumberFormat="1" applyFont="1" applyFill="1" applyBorder="1" applyAlignment="1" applyProtection="1">
      <alignment horizontal="left" vertical="center" wrapText="1"/>
    </xf>
    <xf numFmtId="0" fontId="39" fillId="7" borderId="2" xfId="0" applyFont="1" applyFill="1" applyBorder="1" applyAlignment="1" applyProtection="1">
      <alignment horizontal="center" vertical="center" wrapText="1"/>
      <protection locked="0"/>
    </xf>
    <xf numFmtId="49" fontId="2" fillId="0" borderId="1" xfId="0" applyNumberFormat="1" applyFont="1" applyFill="1" applyBorder="1" applyAlignment="1">
      <alignment horizontal="left" vertical="center" wrapText="1"/>
    </xf>
    <xf numFmtId="0" fontId="18" fillId="0" borderId="1" xfId="0" applyFont="1" applyBorder="1" applyAlignment="1">
      <alignment horizontal="left" vertical="center" wrapText="1"/>
    </xf>
    <xf numFmtId="0" fontId="20" fillId="0" borderId="0" xfId="0" applyFont="1" applyAlignment="1">
      <alignment horizontal="left" vertical="center" wrapText="1"/>
    </xf>
    <xf numFmtId="0" fontId="48" fillId="0" borderId="0" xfId="0" applyFont="1" applyAlignment="1">
      <alignment horizontal="left" vertical="center" wrapText="1"/>
    </xf>
    <xf numFmtId="0" fontId="48" fillId="0" borderId="0" xfId="0" applyFont="1" applyFill="1" applyAlignment="1">
      <alignment horizontal="left" vertical="center" wrapText="1"/>
    </xf>
    <xf numFmtId="0" fontId="20" fillId="0" borderId="0" xfId="0" applyFont="1" applyAlignment="1">
      <alignment horizontal="left" vertical="top" wrapText="1"/>
    </xf>
    <xf numFmtId="164" fontId="23" fillId="0" borderId="13" xfId="0" applyNumberFormat="1" applyFont="1" applyBorder="1" applyAlignment="1" applyProtection="1">
      <alignment horizontal="center" vertical="center" wrapText="1"/>
    </xf>
    <xf numFmtId="164" fontId="23" fillId="0" borderId="15" xfId="0" applyNumberFormat="1" applyFont="1" applyBorder="1" applyAlignment="1" applyProtection="1">
      <alignment horizontal="center" vertical="center" wrapText="1"/>
    </xf>
    <xf numFmtId="0" fontId="11" fillId="0" borderId="6" xfId="0" applyFont="1" applyBorder="1" applyAlignment="1" applyProtection="1">
      <alignment horizontal="center" vertical="center" wrapText="1"/>
    </xf>
    <xf numFmtId="0" fontId="11" fillId="0" borderId="7" xfId="0" applyFont="1" applyBorder="1" applyAlignment="1" applyProtection="1">
      <alignment horizontal="center" vertical="center" wrapText="1"/>
    </xf>
    <xf numFmtId="16" fontId="11" fillId="0" borderId="12" xfId="0" applyNumberFormat="1" applyFont="1" applyBorder="1" applyAlignment="1" applyProtection="1">
      <alignment horizontal="center" vertical="top" wrapText="1"/>
    </xf>
    <xf numFmtId="16" fontId="11" fillId="0" borderId="4" xfId="0" applyNumberFormat="1" applyFont="1" applyBorder="1" applyAlignment="1" applyProtection="1">
      <alignment horizontal="center" vertical="top" wrapText="1"/>
    </xf>
    <xf numFmtId="16" fontId="11" fillId="0" borderId="14" xfId="0" applyNumberFormat="1" applyFont="1" applyBorder="1" applyAlignment="1" applyProtection="1">
      <alignment horizontal="center" vertical="top" wrapText="1"/>
    </xf>
    <xf numFmtId="16" fontId="11" fillId="0" borderId="5" xfId="0" applyNumberFormat="1" applyFont="1" applyBorder="1" applyAlignment="1" applyProtection="1">
      <alignment horizontal="center" vertical="top" wrapText="1"/>
    </xf>
    <xf numFmtId="164" fontId="26" fillId="2" borderId="6" xfId="1" applyFont="1" applyFill="1" applyBorder="1" applyAlignment="1" applyProtection="1">
      <alignment horizontal="center" vertical="center" wrapText="1"/>
      <protection locked="0"/>
    </xf>
    <xf numFmtId="164" fontId="26" fillId="2" borderId="7" xfId="1" applyFont="1" applyFill="1" applyBorder="1" applyAlignment="1" applyProtection="1">
      <alignment horizontal="center" vertical="center" wrapText="1"/>
      <protection locked="0"/>
    </xf>
    <xf numFmtId="0" fontId="21" fillId="3" borderId="6" xfId="0" applyFont="1" applyFill="1" applyBorder="1" applyAlignment="1" applyProtection="1">
      <alignment horizontal="center" vertical="center" wrapText="1"/>
    </xf>
    <xf numFmtId="0" fontId="21" fillId="3" borderId="7" xfId="0" applyFont="1" applyFill="1" applyBorder="1" applyAlignment="1" applyProtection="1">
      <alignment horizontal="center" vertical="center" wrapText="1"/>
    </xf>
    <xf numFmtId="0" fontId="34" fillId="5" borderId="8" xfId="0" applyFont="1" applyFill="1" applyBorder="1" applyAlignment="1" applyProtection="1">
      <alignment horizontal="center" vertical="center" wrapText="1"/>
    </xf>
    <xf numFmtId="0" fontId="32" fillId="4" borderId="10" xfId="0" applyFont="1" applyFill="1" applyBorder="1" applyAlignment="1" applyProtection="1">
      <alignment horizontal="left" vertical="center" wrapText="1"/>
    </xf>
    <xf numFmtId="0" fontId="22" fillId="4" borderId="10" xfId="0" applyFont="1" applyFill="1" applyBorder="1" applyAlignment="1" applyProtection="1">
      <alignment horizontal="left" vertical="center"/>
    </xf>
    <xf numFmtId="0" fontId="22" fillId="4" borderId="11" xfId="0" applyFont="1" applyFill="1" applyBorder="1" applyAlignment="1" applyProtection="1">
      <alignment horizontal="left" vertical="center"/>
    </xf>
    <xf numFmtId="0" fontId="34" fillId="6" borderId="8" xfId="0" applyFont="1" applyFill="1" applyBorder="1" applyAlignment="1" applyProtection="1">
      <alignment horizontal="center" vertical="center" wrapText="1"/>
    </xf>
    <xf numFmtId="0" fontId="24" fillId="4" borderId="9" xfId="0" applyFont="1" applyFill="1" applyBorder="1" applyAlignment="1" applyProtection="1">
      <alignment horizontal="center" vertical="center" wrapText="1"/>
    </xf>
    <xf numFmtId="0" fontId="24" fillId="4" borderId="10" xfId="0" applyFont="1" applyFill="1" applyBorder="1" applyAlignment="1" applyProtection="1">
      <alignment horizontal="center" vertical="center" wrapText="1"/>
    </xf>
    <xf numFmtId="0" fontId="22" fillId="6" borderId="8" xfId="0" applyFont="1" applyFill="1" applyBorder="1" applyAlignment="1" applyProtection="1">
      <alignment horizontal="center" vertical="center" wrapText="1"/>
    </xf>
    <xf numFmtId="0" fontId="22" fillId="5" borderId="8" xfId="0" applyFont="1" applyFill="1" applyBorder="1" applyAlignment="1" applyProtection="1">
      <alignment horizontal="center" vertical="center" wrapText="1"/>
    </xf>
    <xf numFmtId="0" fontId="17" fillId="0" borderId="0" xfId="0" applyFont="1" applyAlignment="1" applyProtection="1">
      <alignment horizontal="left" vertical="center" wrapText="1"/>
    </xf>
    <xf numFmtId="16" fontId="25" fillId="0" borderId="18" xfId="0" applyNumberFormat="1" applyFont="1" applyBorder="1" applyAlignment="1" applyProtection="1">
      <alignment horizontal="right" vertical="center" wrapText="1"/>
    </xf>
    <xf numFmtId="16" fontId="25" fillId="0" borderId="19" xfId="0" applyNumberFormat="1" applyFont="1" applyBorder="1" applyAlignment="1" applyProtection="1">
      <alignment horizontal="right" vertical="center" wrapText="1"/>
    </xf>
    <xf numFmtId="16" fontId="25" fillId="0" borderId="20" xfId="0" applyNumberFormat="1" applyFont="1" applyBorder="1" applyAlignment="1" applyProtection="1">
      <alignment horizontal="right" vertical="center" wrapText="1"/>
    </xf>
    <xf numFmtId="16" fontId="25" fillId="0" borderId="16" xfId="0" applyNumberFormat="1" applyFont="1" applyBorder="1" applyAlignment="1" applyProtection="1">
      <alignment horizontal="right" vertical="center" wrapText="1"/>
    </xf>
    <xf numFmtId="16" fontId="25" fillId="0" borderId="3" xfId="0" applyNumberFormat="1" applyFont="1" applyBorder="1" applyAlignment="1" applyProtection="1">
      <alignment horizontal="right" vertical="center" wrapText="1"/>
    </xf>
    <xf numFmtId="16" fontId="25" fillId="0" borderId="2" xfId="0" applyNumberFormat="1" applyFont="1" applyBorder="1" applyAlignment="1" applyProtection="1">
      <alignment horizontal="right" vertical="center" wrapText="1"/>
    </xf>
    <xf numFmtId="16" fontId="11" fillId="0" borderId="24" xfId="0" applyNumberFormat="1" applyFont="1" applyBorder="1" applyAlignment="1" applyProtection="1">
      <alignment horizontal="center" vertical="top" wrapText="1"/>
    </xf>
    <xf numFmtId="16" fontId="11" fillId="0" borderId="25" xfId="0" applyNumberFormat="1" applyFont="1" applyBorder="1" applyAlignment="1" applyProtection="1">
      <alignment horizontal="center" vertical="top" wrapText="1"/>
    </xf>
    <xf numFmtId="0" fontId="21" fillId="3" borderId="7" xfId="0" applyFont="1" applyFill="1" applyBorder="1" applyAlignment="1">
      <alignment horizontal="center" vertical="center" wrapText="1"/>
    </xf>
    <xf numFmtId="0" fontId="24" fillId="4" borderId="22" xfId="0" applyFont="1" applyFill="1" applyBorder="1" applyAlignment="1" applyProtection="1">
      <alignment horizontal="center" vertical="center" wrapText="1"/>
    </xf>
    <xf numFmtId="0" fontId="24" fillId="4" borderId="23" xfId="0" applyFont="1" applyFill="1" applyBorder="1" applyAlignment="1" applyProtection="1">
      <alignment horizontal="center" vertical="center" wrapText="1"/>
    </xf>
    <xf numFmtId="0" fontId="0" fillId="0" borderId="0" xfId="0" applyAlignment="1">
      <alignment horizontal="center"/>
    </xf>
    <xf numFmtId="0" fontId="0" fillId="0" borderId="0" xfId="0" applyAlignment="1">
      <alignment horizontal="left" wrapText="1"/>
    </xf>
    <xf numFmtId="0" fontId="35" fillId="0" borderId="0" xfId="0" applyFont="1" applyAlignment="1">
      <alignment horizontal="left" wrapText="1"/>
    </xf>
    <xf numFmtId="0" fontId="0" fillId="0" borderId="0" xfId="0" applyAlignment="1">
      <alignment horizontal="left"/>
    </xf>
    <xf numFmtId="0" fontId="36"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61"/>
  <sheetViews>
    <sheetView showGridLines="0" tabSelected="1" view="pageBreakPreview" zoomScaleNormal="100" zoomScaleSheetLayoutView="100" zoomScalePageLayoutView="55" workbookViewId="0">
      <selection activeCell="Q18" sqref="Q18"/>
    </sheetView>
  </sheetViews>
  <sheetFormatPr defaultColWidth="9.21875" defaultRowHeight="14.4" x14ac:dyDescent="0.3"/>
  <cols>
    <col min="1" max="1" width="7.21875" style="7" customWidth="1"/>
    <col min="2" max="2" width="7" style="7" customWidth="1"/>
    <col min="3" max="3" width="18.21875" style="7" customWidth="1"/>
    <col min="4" max="4" width="26.5546875" style="7" customWidth="1"/>
    <col min="5" max="5" width="42.77734375" style="8" customWidth="1"/>
    <col min="6" max="6" width="31.77734375" style="9" customWidth="1"/>
    <col min="7" max="7" width="13.21875" style="7" customWidth="1"/>
    <col min="8" max="8" width="6.21875" style="8" customWidth="1"/>
    <col min="9" max="9" width="10.77734375" style="8" customWidth="1"/>
    <col min="10" max="10" width="14.21875" style="5" customWidth="1"/>
    <col min="11" max="16384" width="9.21875" style="5"/>
  </cols>
  <sheetData>
    <row r="1" spans="1:10" s="43" customFormat="1" ht="42.75" customHeight="1" x14ac:dyDescent="0.3">
      <c r="A1" s="57" t="s">
        <v>72</v>
      </c>
      <c r="B1" s="57"/>
      <c r="C1" s="57"/>
      <c r="D1" s="57"/>
      <c r="E1" s="57"/>
      <c r="F1" s="57"/>
      <c r="G1" s="57"/>
      <c r="H1" s="57"/>
      <c r="I1" s="57"/>
      <c r="J1" s="57"/>
    </row>
    <row r="2" spans="1:10" s="43" customFormat="1" ht="23.55" customHeight="1" x14ac:dyDescent="0.3">
      <c r="A2" s="54" t="s">
        <v>29</v>
      </c>
      <c r="B2" s="54"/>
      <c r="C2" s="54"/>
      <c r="D2" s="54"/>
      <c r="E2" s="54"/>
      <c r="F2" s="54"/>
      <c r="G2" s="54"/>
      <c r="H2" s="54"/>
      <c r="I2" s="54"/>
      <c r="J2" s="54"/>
    </row>
    <row r="3" spans="1:10" s="43" customFormat="1" ht="51" customHeight="1" x14ac:dyDescent="0.3">
      <c r="A3" s="55" t="s">
        <v>73</v>
      </c>
      <c r="B3" s="55"/>
      <c r="C3" s="55"/>
      <c r="D3" s="55"/>
      <c r="E3" s="56" t="s">
        <v>74</v>
      </c>
      <c r="F3" s="56"/>
      <c r="G3" s="56"/>
      <c r="H3" s="56"/>
      <c r="I3" s="56"/>
      <c r="J3" s="56"/>
    </row>
    <row r="4" spans="1:10" s="11" customFormat="1" ht="23.4" x14ac:dyDescent="0.3">
      <c r="A4" s="17" t="s">
        <v>35</v>
      </c>
      <c r="B4" s="18"/>
      <c r="C4" s="19"/>
      <c r="D4" s="19"/>
      <c r="E4" s="20"/>
      <c r="F4" s="21"/>
      <c r="G4" s="19"/>
      <c r="H4" s="20"/>
      <c r="I4" s="20"/>
    </row>
    <row r="5" spans="1:10" ht="15" thickBot="1" x14ac:dyDescent="0.35">
      <c r="A5" s="14"/>
      <c r="B5" s="14"/>
      <c r="C5" s="14"/>
      <c r="D5" s="14"/>
      <c r="E5" s="15"/>
      <c r="F5" s="16"/>
      <c r="G5" s="14"/>
      <c r="H5" s="15"/>
      <c r="I5" s="15"/>
    </row>
    <row r="6" spans="1:10" s="12" customFormat="1" ht="32.1" customHeight="1" thickBot="1" x14ac:dyDescent="0.35">
      <c r="A6" s="77" t="s">
        <v>0</v>
      </c>
      <c r="B6" s="77"/>
      <c r="C6" s="77"/>
      <c r="D6" s="77"/>
      <c r="E6" s="77"/>
      <c r="F6" s="26" t="s">
        <v>1</v>
      </c>
      <c r="G6" s="74" t="s">
        <v>2</v>
      </c>
      <c r="H6" s="74" t="s">
        <v>3</v>
      </c>
      <c r="I6" s="74" t="s">
        <v>4</v>
      </c>
      <c r="J6" s="74" t="s">
        <v>5</v>
      </c>
    </row>
    <row r="7" spans="1:10" s="12" customFormat="1" ht="44.55" customHeight="1" thickBot="1" x14ac:dyDescent="0.35">
      <c r="A7" s="70" t="s">
        <v>6</v>
      </c>
      <c r="B7" s="70"/>
      <c r="C7" s="78" t="s">
        <v>7</v>
      </c>
      <c r="D7" s="78"/>
      <c r="E7" s="78"/>
      <c r="F7" s="27" t="s">
        <v>8</v>
      </c>
      <c r="G7" s="74"/>
      <c r="H7" s="74"/>
      <c r="I7" s="74"/>
      <c r="J7" s="74"/>
    </row>
    <row r="8" spans="1:10" s="12" customFormat="1" ht="39.75" customHeight="1" x14ac:dyDescent="0.3">
      <c r="A8" s="75" t="s">
        <v>9</v>
      </c>
      <c r="B8" s="76"/>
      <c r="C8" s="71" t="s">
        <v>77</v>
      </c>
      <c r="D8" s="71"/>
      <c r="E8" s="72"/>
      <c r="F8" s="72"/>
      <c r="G8" s="72"/>
      <c r="H8" s="72"/>
      <c r="I8" s="72"/>
      <c r="J8" s="73"/>
    </row>
    <row r="9" spans="1:10" s="13" customFormat="1" x14ac:dyDescent="0.3">
      <c r="A9" s="62" t="s">
        <v>10</v>
      </c>
      <c r="B9" s="63"/>
      <c r="C9" s="60" t="s">
        <v>11</v>
      </c>
      <c r="D9" s="31" t="s">
        <v>36</v>
      </c>
      <c r="E9" s="38" t="s">
        <v>32</v>
      </c>
      <c r="F9" s="1"/>
      <c r="G9" s="66"/>
      <c r="H9" s="68">
        <v>4</v>
      </c>
      <c r="I9" s="68" t="s">
        <v>12</v>
      </c>
      <c r="J9" s="58">
        <f>G9*H9</f>
        <v>0</v>
      </c>
    </row>
    <row r="10" spans="1:10" s="13" customFormat="1" x14ac:dyDescent="0.3">
      <c r="A10" s="64"/>
      <c r="B10" s="65"/>
      <c r="C10" s="61"/>
      <c r="D10" s="31" t="s">
        <v>37</v>
      </c>
      <c r="E10" s="32" t="s">
        <v>39</v>
      </c>
      <c r="F10" s="1"/>
      <c r="G10" s="67"/>
      <c r="H10" s="69"/>
      <c r="I10" s="69"/>
      <c r="J10" s="59"/>
    </row>
    <row r="11" spans="1:10" s="13" customFormat="1" ht="43.2" x14ac:dyDescent="0.3">
      <c r="A11" s="64"/>
      <c r="B11" s="65"/>
      <c r="C11" s="61"/>
      <c r="D11" s="31" t="s">
        <v>41</v>
      </c>
      <c r="E11" s="42" t="s">
        <v>71</v>
      </c>
      <c r="F11" s="25"/>
      <c r="G11" s="67"/>
      <c r="H11" s="69"/>
      <c r="I11" s="69"/>
      <c r="J11" s="59"/>
    </row>
    <row r="12" spans="1:10" s="13" customFormat="1" ht="43.2" x14ac:dyDescent="0.3">
      <c r="A12" s="64"/>
      <c r="B12" s="65"/>
      <c r="C12" s="61"/>
      <c r="D12" s="37" t="s">
        <v>38</v>
      </c>
      <c r="E12" s="33" t="s">
        <v>40</v>
      </c>
      <c r="F12" s="25"/>
      <c r="G12" s="67"/>
      <c r="H12" s="69"/>
      <c r="I12" s="69"/>
      <c r="J12" s="59"/>
    </row>
    <row r="13" spans="1:10" s="13" customFormat="1" ht="43.2" x14ac:dyDescent="0.3">
      <c r="A13" s="64"/>
      <c r="B13" s="65"/>
      <c r="C13" s="61"/>
      <c r="D13" s="34" t="s">
        <v>42</v>
      </c>
      <c r="E13" s="33" t="s">
        <v>45</v>
      </c>
      <c r="F13" s="1"/>
      <c r="G13" s="67"/>
      <c r="H13" s="69"/>
      <c r="I13" s="69"/>
      <c r="J13" s="59"/>
    </row>
    <row r="14" spans="1:10" s="13" customFormat="1" ht="28.8" x14ac:dyDescent="0.3">
      <c r="A14" s="64"/>
      <c r="B14" s="65"/>
      <c r="C14" s="61"/>
      <c r="D14" s="31" t="s">
        <v>44</v>
      </c>
      <c r="E14" s="33" t="s">
        <v>46</v>
      </c>
      <c r="F14" s="25"/>
      <c r="G14" s="67"/>
      <c r="H14" s="69"/>
      <c r="I14" s="69"/>
      <c r="J14" s="59"/>
    </row>
    <row r="15" spans="1:10" s="13" customFormat="1" ht="43.2" x14ac:dyDescent="0.3">
      <c r="A15" s="64"/>
      <c r="B15" s="65"/>
      <c r="C15" s="61"/>
      <c r="D15" s="39" t="s">
        <v>49</v>
      </c>
      <c r="E15" s="40" t="s">
        <v>51</v>
      </c>
      <c r="F15" s="25"/>
      <c r="G15" s="67"/>
      <c r="H15" s="69"/>
      <c r="I15" s="69"/>
      <c r="J15" s="59"/>
    </row>
    <row r="16" spans="1:10" s="13" customFormat="1" ht="28.8" x14ac:dyDescent="0.3">
      <c r="A16" s="64"/>
      <c r="B16" s="65"/>
      <c r="C16" s="61"/>
      <c r="D16" s="39" t="s">
        <v>52</v>
      </c>
      <c r="E16" s="40" t="s">
        <v>50</v>
      </c>
      <c r="F16" s="25"/>
      <c r="G16" s="67"/>
      <c r="H16" s="69"/>
      <c r="I16" s="69"/>
      <c r="J16" s="59"/>
    </row>
    <row r="17" spans="1:10" s="13" customFormat="1" ht="28.8" x14ac:dyDescent="0.3">
      <c r="A17" s="64"/>
      <c r="B17" s="65"/>
      <c r="C17" s="61"/>
      <c r="D17" s="44" t="s">
        <v>75</v>
      </c>
      <c r="E17" s="50" t="s">
        <v>59</v>
      </c>
      <c r="F17" s="51"/>
      <c r="G17" s="67"/>
      <c r="H17" s="69"/>
      <c r="I17" s="69"/>
      <c r="J17" s="59"/>
    </row>
    <row r="18" spans="1:10" s="13" customFormat="1" ht="28.8" x14ac:dyDescent="0.3">
      <c r="A18" s="64"/>
      <c r="B18" s="65"/>
      <c r="C18" s="61"/>
      <c r="D18" s="39" t="s">
        <v>60</v>
      </c>
      <c r="E18" s="50" t="s">
        <v>61</v>
      </c>
      <c r="F18" s="51"/>
      <c r="G18" s="67"/>
      <c r="H18" s="69"/>
      <c r="I18" s="69"/>
      <c r="J18" s="59"/>
    </row>
    <row r="19" spans="1:10" s="13" customFormat="1" ht="43.2" x14ac:dyDescent="0.3">
      <c r="A19" s="64"/>
      <c r="B19" s="65"/>
      <c r="C19" s="61"/>
      <c r="D19" s="39" t="s">
        <v>53</v>
      </c>
      <c r="E19" s="40" t="s">
        <v>54</v>
      </c>
      <c r="F19" s="25"/>
      <c r="G19" s="67"/>
      <c r="H19" s="69"/>
      <c r="I19" s="69"/>
      <c r="J19" s="59"/>
    </row>
    <row r="20" spans="1:10" s="13" customFormat="1" ht="28.8" x14ac:dyDescent="0.3">
      <c r="A20" s="64"/>
      <c r="B20" s="65"/>
      <c r="C20" s="61"/>
      <c r="D20" s="39" t="s">
        <v>55</v>
      </c>
      <c r="E20" s="40" t="s">
        <v>56</v>
      </c>
      <c r="F20" s="25"/>
      <c r="G20" s="67"/>
      <c r="H20" s="69"/>
      <c r="I20" s="69"/>
      <c r="J20" s="59"/>
    </row>
    <row r="21" spans="1:10" s="13" customFormat="1" ht="43.2" x14ac:dyDescent="0.3">
      <c r="A21" s="64"/>
      <c r="B21" s="65"/>
      <c r="C21" s="61"/>
      <c r="D21" s="30" t="s">
        <v>33</v>
      </c>
      <c r="E21" s="28" t="s">
        <v>31</v>
      </c>
      <c r="F21" s="25"/>
      <c r="G21" s="67"/>
      <c r="H21" s="69"/>
      <c r="I21" s="69"/>
      <c r="J21" s="59"/>
    </row>
    <row r="22" spans="1:10" s="13" customFormat="1" ht="28.8" x14ac:dyDescent="0.3">
      <c r="A22" s="64"/>
      <c r="B22" s="65"/>
      <c r="C22" s="61"/>
      <c r="D22" s="31" t="s">
        <v>30</v>
      </c>
      <c r="E22" s="46" t="s">
        <v>76</v>
      </c>
      <c r="F22" s="29"/>
      <c r="G22" s="67"/>
      <c r="H22" s="69"/>
      <c r="I22" s="69"/>
      <c r="J22" s="59"/>
    </row>
    <row r="23" spans="1:10" s="13" customFormat="1" ht="43.2" x14ac:dyDescent="0.3">
      <c r="A23" s="64"/>
      <c r="B23" s="65"/>
      <c r="C23" s="61"/>
      <c r="D23" s="31" t="s">
        <v>43</v>
      </c>
      <c r="E23" s="52" t="s">
        <v>80</v>
      </c>
      <c r="F23" s="47"/>
      <c r="G23" s="67"/>
      <c r="H23" s="69"/>
      <c r="I23" s="69"/>
      <c r="J23" s="59"/>
    </row>
    <row r="24" spans="1:10" s="13" customFormat="1" ht="57.6" x14ac:dyDescent="0.3">
      <c r="A24" s="64"/>
      <c r="B24" s="65"/>
      <c r="C24" s="61"/>
      <c r="D24" s="34" t="s">
        <v>47</v>
      </c>
      <c r="E24" s="53" t="s">
        <v>48</v>
      </c>
      <c r="F24" s="36"/>
      <c r="G24" s="67"/>
      <c r="H24" s="69"/>
      <c r="I24" s="69"/>
      <c r="J24" s="59"/>
    </row>
    <row r="25" spans="1:10" s="13" customFormat="1" ht="75" customHeight="1" thickBot="1" x14ac:dyDescent="0.35">
      <c r="A25" s="64"/>
      <c r="B25" s="65"/>
      <c r="C25" s="61"/>
      <c r="D25" s="34" t="s">
        <v>57</v>
      </c>
      <c r="E25" s="53" t="s">
        <v>58</v>
      </c>
      <c r="F25" s="1"/>
      <c r="G25" s="67"/>
      <c r="H25" s="69"/>
      <c r="I25" s="69"/>
      <c r="J25" s="59"/>
    </row>
    <row r="26" spans="1:10" s="12" customFormat="1" ht="34.5" customHeight="1" x14ac:dyDescent="0.3">
      <c r="A26" s="89" t="s">
        <v>13</v>
      </c>
      <c r="B26" s="90"/>
      <c r="C26" s="71" t="s">
        <v>65</v>
      </c>
      <c r="D26" s="71"/>
      <c r="E26" s="72"/>
      <c r="F26" s="72"/>
      <c r="G26" s="72"/>
      <c r="H26" s="72"/>
      <c r="I26" s="72"/>
      <c r="J26" s="73"/>
    </row>
    <row r="27" spans="1:10" s="13" customFormat="1" x14ac:dyDescent="0.3">
      <c r="A27" s="86" t="s">
        <v>14</v>
      </c>
      <c r="B27" s="87"/>
      <c r="C27" s="61" t="s">
        <v>11</v>
      </c>
      <c r="D27" s="31" t="s">
        <v>36</v>
      </c>
      <c r="E27" s="38" t="s">
        <v>62</v>
      </c>
      <c r="F27" s="1"/>
      <c r="G27" s="67"/>
      <c r="H27" s="69">
        <v>1</v>
      </c>
      <c r="I27" s="88" t="s">
        <v>15</v>
      </c>
      <c r="J27" s="59">
        <f>G27*H27</f>
        <v>0</v>
      </c>
    </row>
    <row r="28" spans="1:10" s="13" customFormat="1" x14ac:dyDescent="0.3">
      <c r="A28" s="64"/>
      <c r="B28" s="65"/>
      <c r="C28" s="61"/>
      <c r="D28" s="31" t="s">
        <v>37</v>
      </c>
      <c r="E28" s="38" t="s">
        <v>34</v>
      </c>
      <c r="F28" s="1"/>
      <c r="G28" s="67"/>
      <c r="H28" s="69"/>
      <c r="I28" s="88"/>
      <c r="J28" s="59"/>
    </row>
    <row r="29" spans="1:10" s="13" customFormat="1" ht="43.2" x14ac:dyDescent="0.3">
      <c r="A29" s="64"/>
      <c r="B29" s="65"/>
      <c r="C29" s="61"/>
      <c r="D29" s="31" t="s">
        <v>41</v>
      </c>
      <c r="E29" s="42" t="s">
        <v>71</v>
      </c>
      <c r="F29" s="25"/>
      <c r="G29" s="67"/>
      <c r="H29" s="69"/>
      <c r="I29" s="88"/>
      <c r="J29" s="59"/>
    </row>
    <row r="30" spans="1:10" s="13" customFormat="1" ht="43.2" x14ac:dyDescent="0.3">
      <c r="A30" s="64"/>
      <c r="B30" s="65"/>
      <c r="C30" s="61"/>
      <c r="D30" s="37" t="s">
        <v>38</v>
      </c>
      <c r="E30" s="41" t="s">
        <v>63</v>
      </c>
      <c r="F30" s="25"/>
      <c r="G30" s="67"/>
      <c r="H30" s="69"/>
      <c r="I30" s="88"/>
      <c r="J30" s="59"/>
    </row>
    <row r="31" spans="1:10" s="13" customFormat="1" ht="43.2" x14ac:dyDescent="0.3">
      <c r="A31" s="64"/>
      <c r="B31" s="65"/>
      <c r="C31" s="61"/>
      <c r="D31" s="34" t="s">
        <v>42</v>
      </c>
      <c r="E31" s="33" t="s">
        <v>45</v>
      </c>
      <c r="F31" s="1"/>
      <c r="G31" s="67"/>
      <c r="H31" s="69"/>
      <c r="I31" s="88"/>
      <c r="J31" s="59"/>
    </row>
    <row r="32" spans="1:10" s="13" customFormat="1" ht="28.8" x14ac:dyDescent="0.3">
      <c r="A32" s="64"/>
      <c r="B32" s="65"/>
      <c r="C32" s="61"/>
      <c r="D32" s="31" t="s">
        <v>44</v>
      </c>
      <c r="E32" s="33" t="s">
        <v>46</v>
      </c>
      <c r="F32" s="25"/>
      <c r="G32" s="67"/>
      <c r="H32" s="69"/>
      <c r="I32" s="88"/>
      <c r="J32" s="59"/>
    </row>
    <row r="33" spans="1:10" s="13" customFormat="1" ht="43.2" x14ac:dyDescent="0.3">
      <c r="A33" s="64"/>
      <c r="B33" s="65"/>
      <c r="C33" s="61"/>
      <c r="D33" s="39" t="s">
        <v>49</v>
      </c>
      <c r="E33" s="40" t="s">
        <v>64</v>
      </c>
      <c r="F33" s="25"/>
      <c r="G33" s="67"/>
      <c r="H33" s="69"/>
      <c r="I33" s="88"/>
      <c r="J33" s="59"/>
    </row>
    <row r="34" spans="1:10" s="13" customFormat="1" ht="28.8" x14ac:dyDescent="0.3">
      <c r="A34" s="64"/>
      <c r="B34" s="65"/>
      <c r="C34" s="61"/>
      <c r="D34" s="39" t="s">
        <v>52</v>
      </c>
      <c r="E34" s="40" t="s">
        <v>66</v>
      </c>
      <c r="F34" s="25"/>
      <c r="G34" s="67"/>
      <c r="H34" s="69"/>
      <c r="I34" s="88"/>
      <c r="J34" s="59"/>
    </row>
    <row r="35" spans="1:10" s="13" customFormat="1" ht="28.8" x14ac:dyDescent="0.3">
      <c r="A35" s="64"/>
      <c r="B35" s="65"/>
      <c r="C35" s="61"/>
      <c r="D35" s="44" t="s">
        <v>75</v>
      </c>
      <c r="E35" s="40" t="s">
        <v>68</v>
      </c>
      <c r="F35" s="25"/>
      <c r="G35" s="67"/>
      <c r="H35" s="69"/>
      <c r="I35" s="88"/>
      <c r="J35" s="59"/>
    </row>
    <row r="36" spans="1:10" s="13" customFormat="1" ht="28.8" x14ac:dyDescent="0.3">
      <c r="A36" s="64"/>
      <c r="B36" s="65"/>
      <c r="C36" s="61"/>
      <c r="D36" s="39" t="s">
        <v>60</v>
      </c>
      <c r="E36" s="40" t="s">
        <v>67</v>
      </c>
      <c r="F36" s="25"/>
      <c r="G36" s="67"/>
      <c r="H36" s="69"/>
      <c r="I36" s="88"/>
      <c r="J36" s="59"/>
    </row>
    <row r="37" spans="1:10" s="13" customFormat="1" ht="43.2" x14ac:dyDescent="0.3">
      <c r="A37" s="64"/>
      <c r="B37" s="65"/>
      <c r="C37" s="61"/>
      <c r="D37" s="39" t="s">
        <v>53</v>
      </c>
      <c r="E37" s="48" t="s">
        <v>79</v>
      </c>
      <c r="F37" s="25"/>
      <c r="G37" s="67"/>
      <c r="H37" s="69"/>
      <c r="I37" s="88"/>
      <c r="J37" s="59"/>
    </row>
    <row r="38" spans="1:10" s="13" customFormat="1" ht="28.8" x14ac:dyDescent="0.3">
      <c r="A38" s="64"/>
      <c r="B38" s="65"/>
      <c r="C38" s="61"/>
      <c r="D38" s="39" t="s">
        <v>55</v>
      </c>
      <c r="E38" s="40" t="s">
        <v>69</v>
      </c>
      <c r="F38" s="25"/>
      <c r="G38" s="67"/>
      <c r="H38" s="69"/>
      <c r="I38" s="88"/>
      <c r="J38" s="59"/>
    </row>
    <row r="39" spans="1:10" s="13" customFormat="1" ht="43.2" x14ac:dyDescent="0.3">
      <c r="A39" s="64"/>
      <c r="B39" s="65"/>
      <c r="C39" s="61"/>
      <c r="D39" s="30" t="s">
        <v>33</v>
      </c>
      <c r="E39" s="28" t="s">
        <v>31</v>
      </c>
      <c r="F39" s="25"/>
      <c r="G39" s="67"/>
      <c r="H39" s="69"/>
      <c r="I39" s="88"/>
      <c r="J39" s="59"/>
    </row>
    <row r="40" spans="1:10" s="13" customFormat="1" ht="28.8" x14ac:dyDescent="0.3">
      <c r="A40" s="64"/>
      <c r="B40" s="65"/>
      <c r="C40" s="61"/>
      <c r="D40" s="31" t="s">
        <v>30</v>
      </c>
      <c r="E40" s="45" t="s">
        <v>76</v>
      </c>
      <c r="F40" s="29"/>
      <c r="G40" s="67"/>
      <c r="H40" s="69"/>
      <c r="I40" s="88"/>
      <c r="J40" s="59"/>
    </row>
    <row r="41" spans="1:10" s="13" customFormat="1" ht="43.2" x14ac:dyDescent="0.3">
      <c r="A41" s="64"/>
      <c r="B41" s="65"/>
      <c r="C41" s="61"/>
      <c r="D41" s="31" t="s">
        <v>43</v>
      </c>
      <c r="E41" s="46" t="s">
        <v>81</v>
      </c>
      <c r="F41" s="49"/>
      <c r="G41" s="67"/>
      <c r="H41" s="69"/>
      <c r="I41" s="88"/>
      <c r="J41" s="59"/>
    </row>
    <row r="42" spans="1:10" s="13" customFormat="1" ht="57.6" x14ac:dyDescent="0.3">
      <c r="A42" s="64"/>
      <c r="B42" s="65"/>
      <c r="C42" s="61"/>
      <c r="D42" s="34" t="s">
        <v>47</v>
      </c>
      <c r="E42" s="35" t="s">
        <v>48</v>
      </c>
      <c r="F42" s="36"/>
      <c r="G42" s="67"/>
      <c r="H42" s="69"/>
      <c r="I42" s="88"/>
      <c r="J42" s="59"/>
    </row>
    <row r="43" spans="1:10" s="13" customFormat="1" ht="57.6" x14ac:dyDescent="0.3">
      <c r="A43" s="64"/>
      <c r="B43" s="65"/>
      <c r="C43" s="61"/>
      <c r="D43" s="34" t="s">
        <v>57</v>
      </c>
      <c r="E43" s="35" t="s">
        <v>70</v>
      </c>
      <c r="F43" s="1"/>
      <c r="G43" s="67"/>
      <c r="H43" s="69"/>
      <c r="I43" s="88"/>
      <c r="J43" s="59"/>
    </row>
    <row r="44" spans="1:10" ht="15.6" x14ac:dyDescent="0.3">
      <c r="A44" s="83" t="s">
        <v>16</v>
      </c>
      <c r="B44" s="84"/>
      <c r="C44" s="84"/>
      <c r="D44" s="84"/>
      <c r="E44" s="84"/>
      <c r="F44" s="84"/>
      <c r="G44" s="84"/>
      <c r="H44" s="84"/>
      <c r="I44" s="85"/>
      <c r="J44" s="22">
        <f>SUM(J9:J43)</f>
        <v>0</v>
      </c>
    </row>
    <row r="45" spans="1:10" ht="15.6" x14ac:dyDescent="0.3">
      <c r="A45" s="83" t="s">
        <v>17</v>
      </c>
      <c r="B45" s="84"/>
      <c r="C45" s="84"/>
      <c r="D45" s="84"/>
      <c r="E45" s="84"/>
      <c r="F45" s="84"/>
      <c r="G45" s="84"/>
      <c r="H45" s="84"/>
      <c r="I45" s="85"/>
      <c r="J45" s="23"/>
    </row>
    <row r="46" spans="1:10" ht="15.6" x14ac:dyDescent="0.3">
      <c r="A46" s="83" t="s">
        <v>18</v>
      </c>
      <c r="B46" s="84"/>
      <c r="C46" s="84"/>
      <c r="D46" s="84"/>
      <c r="E46" s="84"/>
      <c r="F46" s="84"/>
      <c r="G46" s="84"/>
      <c r="H46" s="84"/>
      <c r="I46" s="85"/>
      <c r="J46" s="22">
        <f>J44+J45</f>
        <v>0</v>
      </c>
    </row>
    <row r="47" spans="1:10" ht="16.2" thickBot="1" x14ac:dyDescent="0.35">
      <c r="A47" s="80" t="s">
        <v>19</v>
      </c>
      <c r="B47" s="81"/>
      <c r="C47" s="81"/>
      <c r="D47" s="81"/>
      <c r="E47" s="81"/>
      <c r="F47" s="81"/>
      <c r="G47" s="81"/>
      <c r="H47" s="81"/>
      <c r="I47" s="82"/>
      <c r="J47" s="24"/>
    </row>
    <row r="48" spans="1:10" ht="15.6" x14ac:dyDescent="0.3">
      <c r="A48" s="2"/>
      <c r="B48" s="2"/>
      <c r="C48" s="2"/>
      <c r="D48" s="2"/>
      <c r="E48" s="2"/>
      <c r="F48" s="3"/>
      <c r="G48" s="3"/>
      <c r="H48" s="2"/>
      <c r="I48" s="3"/>
      <c r="J48" s="4"/>
    </row>
    <row r="49" spans="1:10" x14ac:dyDescent="0.3">
      <c r="A49" s="79" t="s">
        <v>20</v>
      </c>
      <c r="B49" s="79"/>
      <c r="C49" s="79"/>
      <c r="D49" s="79"/>
      <c r="E49" s="79"/>
      <c r="F49" s="79"/>
      <c r="G49" s="79"/>
      <c r="H49" s="79"/>
      <c r="I49" s="79"/>
      <c r="J49" s="79"/>
    </row>
    <row r="50" spans="1:10" ht="74.099999999999994" customHeight="1" x14ac:dyDescent="0.3">
      <c r="A50" s="79"/>
      <c r="B50" s="79"/>
      <c r="C50" s="79"/>
      <c r="D50" s="79"/>
      <c r="E50" s="79"/>
      <c r="F50" s="79"/>
      <c r="G50" s="79"/>
      <c r="H50" s="79"/>
      <c r="I50" s="79"/>
      <c r="J50" s="79"/>
    </row>
    <row r="51" spans="1:10" ht="15.6" x14ac:dyDescent="0.3">
      <c r="A51" s="6"/>
      <c r="B51" s="6"/>
      <c r="C51" s="6"/>
      <c r="D51" s="6"/>
      <c r="E51" s="6"/>
      <c r="F51" s="6"/>
      <c r="G51" s="6"/>
      <c r="H51" s="6"/>
      <c r="I51" s="6"/>
      <c r="J51" s="6"/>
    </row>
    <row r="52" spans="1:10" x14ac:dyDescent="0.3">
      <c r="H52" s="10"/>
      <c r="I52" s="10"/>
      <c r="J52" s="11"/>
    </row>
    <row r="53" spans="1:10" x14ac:dyDescent="0.3">
      <c r="H53" s="10"/>
      <c r="I53" s="10"/>
      <c r="J53" s="11"/>
    </row>
    <row r="54" spans="1:10" x14ac:dyDescent="0.3">
      <c r="H54" s="10"/>
      <c r="I54" s="10"/>
      <c r="J54" s="11"/>
    </row>
    <row r="55" spans="1:10" x14ac:dyDescent="0.3">
      <c r="H55" s="10"/>
      <c r="I55" s="10"/>
      <c r="J55" s="11"/>
    </row>
    <row r="56" spans="1:10" x14ac:dyDescent="0.3">
      <c r="H56" s="10"/>
      <c r="I56" s="10"/>
      <c r="J56" s="11"/>
    </row>
    <row r="57" spans="1:10" x14ac:dyDescent="0.3">
      <c r="H57" s="10"/>
      <c r="I57" s="10"/>
      <c r="J57" s="11"/>
    </row>
    <row r="58" spans="1:10" x14ac:dyDescent="0.3">
      <c r="H58" s="10"/>
      <c r="I58" s="10"/>
      <c r="J58" s="11"/>
    </row>
    <row r="59" spans="1:10" x14ac:dyDescent="0.3">
      <c r="H59" s="10"/>
      <c r="I59" s="10"/>
      <c r="J59" s="11"/>
    </row>
    <row r="60" spans="1:10" x14ac:dyDescent="0.3">
      <c r="H60" s="10"/>
      <c r="I60" s="10"/>
      <c r="J60" s="11"/>
    </row>
    <row r="61" spans="1:10" x14ac:dyDescent="0.3">
      <c r="H61" s="10"/>
      <c r="I61" s="10"/>
      <c r="J61" s="11"/>
    </row>
  </sheetData>
  <sheetProtection algorithmName="SHA-512" hashValue="tZGe6nnUqrE1Pxub/TxZjoXRXwm7BqwCP3zcnf4/fMHB/qRPxmucpdQCZto0T4rrNFnlPj/JRDB3bbSBIOLjyg==" saltValue="Uau1Ih9C8UCrWOtJZUTepQ==" spinCount="100000" sheet="1" objects="1" scenarios="1"/>
  <mergeCells count="32">
    <mergeCell ref="C7:E7"/>
    <mergeCell ref="G6:G7"/>
    <mergeCell ref="I6:I7"/>
    <mergeCell ref="A49:J50"/>
    <mergeCell ref="A47:I47"/>
    <mergeCell ref="A44:I44"/>
    <mergeCell ref="A45:I45"/>
    <mergeCell ref="A46:I46"/>
    <mergeCell ref="J27:J43"/>
    <mergeCell ref="C27:C43"/>
    <mergeCell ref="A27:B43"/>
    <mergeCell ref="H27:H43"/>
    <mergeCell ref="I27:I43"/>
    <mergeCell ref="G27:G43"/>
    <mergeCell ref="A26:B26"/>
    <mergeCell ref="C26:J26"/>
    <mergeCell ref="A2:J2"/>
    <mergeCell ref="A3:D3"/>
    <mergeCell ref="E3:J3"/>
    <mergeCell ref="A1:J1"/>
    <mergeCell ref="J9:J25"/>
    <mergeCell ref="C9:C25"/>
    <mergeCell ref="A9:B25"/>
    <mergeCell ref="G9:G25"/>
    <mergeCell ref="H9:H25"/>
    <mergeCell ref="I9:I25"/>
    <mergeCell ref="A7:B7"/>
    <mergeCell ref="C8:J8"/>
    <mergeCell ref="J6:J7"/>
    <mergeCell ref="A8:B8"/>
    <mergeCell ref="H6:H7"/>
    <mergeCell ref="A6:E6"/>
  </mergeCells>
  <phoneticPr fontId="47" type="noConversion"/>
  <pageMargins left="0.23622047244094491" right="0.23622047244094491" top="0.74803149606299213" bottom="0.74803149606299213" header="0.31496062992125984" footer="0.31496062992125984"/>
  <pageSetup scale="57"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F18" sqref="F18"/>
    </sheetView>
  </sheetViews>
  <sheetFormatPr defaultRowHeight="14.4" x14ac:dyDescent="0.3"/>
  <sheetData>
    <row r="1" spans="1:1" x14ac:dyDescent="0.3">
      <c r="A1" t="s">
        <v>21</v>
      </c>
    </row>
    <row r="2" spans="1:1" x14ac:dyDescent="0.3">
      <c r="A2" t="s">
        <v>22</v>
      </c>
    </row>
    <row r="3" spans="1:1" x14ac:dyDescent="0.3">
      <c r="A3"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topLeftCell="A4" workbookViewId="0">
      <selection activeCell="A4" sqref="A4:I4"/>
    </sheetView>
  </sheetViews>
  <sheetFormatPr defaultRowHeight="14.4" x14ac:dyDescent="0.3"/>
  <cols>
    <col min="1" max="1" width="8.77734375" customWidth="1"/>
    <col min="9" max="9" width="29.77734375" customWidth="1"/>
  </cols>
  <sheetData>
    <row r="1" spans="1:9" x14ac:dyDescent="0.3">
      <c r="A1" s="91"/>
      <c r="B1" s="91"/>
      <c r="C1" s="91"/>
      <c r="D1" s="91"/>
      <c r="E1" s="91"/>
      <c r="F1" s="91"/>
      <c r="G1" s="91"/>
      <c r="H1" s="91"/>
      <c r="I1" s="91"/>
    </row>
    <row r="2" spans="1:9" ht="18" x14ac:dyDescent="0.35">
      <c r="A2" s="95" t="s">
        <v>23</v>
      </c>
      <c r="B2" s="95"/>
      <c r="C2" s="95"/>
      <c r="D2" s="95"/>
      <c r="E2" s="95"/>
      <c r="F2" s="95"/>
      <c r="G2" s="95"/>
      <c r="H2" s="95"/>
      <c r="I2" s="95"/>
    </row>
    <row r="3" spans="1:9" x14ac:dyDescent="0.3">
      <c r="A3" s="91"/>
      <c r="B3" s="91"/>
      <c r="C3" s="91"/>
      <c r="D3" s="91"/>
      <c r="E3" s="91"/>
      <c r="F3" s="91"/>
      <c r="G3" s="91"/>
      <c r="H3" s="91"/>
      <c r="I3" s="91"/>
    </row>
    <row r="4" spans="1:9" ht="42" customHeight="1" x14ac:dyDescent="0.3">
      <c r="A4" s="92" t="s">
        <v>24</v>
      </c>
      <c r="B4" s="92"/>
      <c r="C4" s="92"/>
      <c r="D4" s="92"/>
      <c r="E4" s="92"/>
      <c r="F4" s="92"/>
      <c r="G4" s="92"/>
      <c r="H4" s="92"/>
      <c r="I4" s="92"/>
    </row>
    <row r="5" spans="1:9" x14ac:dyDescent="0.3">
      <c r="A5" s="91"/>
      <c r="B5" s="91"/>
      <c r="C5" s="91"/>
      <c r="D5" s="91"/>
      <c r="E5" s="91"/>
      <c r="F5" s="91"/>
      <c r="G5" s="91"/>
      <c r="H5" s="91"/>
      <c r="I5" s="91"/>
    </row>
    <row r="6" spans="1:9" ht="16.5" customHeight="1" x14ac:dyDescent="0.3">
      <c r="A6" s="94" t="s">
        <v>25</v>
      </c>
      <c r="B6" s="94"/>
      <c r="C6" s="94"/>
      <c r="D6" s="94"/>
      <c r="E6" s="94"/>
      <c r="F6" s="94"/>
      <c r="G6" s="94"/>
      <c r="H6" s="94"/>
      <c r="I6" s="94"/>
    </row>
    <row r="7" spans="1:9" x14ac:dyDescent="0.3">
      <c r="A7" s="91"/>
      <c r="B7" s="91"/>
      <c r="C7" s="91"/>
      <c r="D7" s="91"/>
      <c r="E7" s="91"/>
      <c r="F7" s="91"/>
      <c r="G7" s="91"/>
      <c r="H7" s="91"/>
      <c r="I7" s="91"/>
    </row>
    <row r="8" spans="1:9" ht="43.5" customHeight="1" x14ac:dyDescent="0.3">
      <c r="A8" s="92" t="s">
        <v>26</v>
      </c>
      <c r="B8" s="92"/>
      <c r="C8" s="92"/>
      <c r="D8" s="92"/>
      <c r="E8" s="92"/>
      <c r="F8" s="92"/>
      <c r="G8" s="92"/>
      <c r="H8" s="92"/>
      <c r="I8" s="92"/>
    </row>
    <row r="9" spans="1:9" x14ac:dyDescent="0.3">
      <c r="A9" s="91"/>
      <c r="B9" s="91"/>
      <c r="C9" s="91"/>
      <c r="D9" s="91"/>
      <c r="E9" s="91"/>
      <c r="F9" s="91"/>
      <c r="G9" s="91"/>
      <c r="H9" s="91"/>
      <c r="I9" s="91"/>
    </row>
    <row r="10" spans="1:9" ht="141.75" customHeight="1" x14ac:dyDescent="0.3">
      <c r="A10" s="92" t="s">
        <v>27</v>
      </c>
      <c r="B10" s="92"/>
      <c r="C10" s="92"/>
      <c r="D10" s="92"/>
      <c r="E10" s="92"/>
      <c r="F10" s="92"/>
      <c r="G10" s="92"/>
      <c r="H10" s="92"/>
      <c r="I10" s="92"/>
    </row>
    <row r="11" spans="1:9" ht="162" customHeight="1" x14ac:dyDescent="0.3">
      <c r="A11" s="93" t="s">
        <v>28</v>
      </c>
      <c r="B11" s="93"/>
      <c r="C11" s="93"/>
      <c r="D11" s="93"/>
      <c r="E11" s="93"/>
      <c r="F11" s="93"/>
      <c r="G11" s="93"/>
      <c r="H11" s="93"/>
      <c r="I11" s="93"/>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5B0AC24-E823-439D-95AC-54BE5D14C0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1E7BC1-C474-48A0-B9BC-6AB3F187C9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2022-05-26T13:54:55Z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